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ad.sigov.si\usr\A-E\DecmanP94\Documents\Laze in gudron Studenci - SKUPNO JN raziskave\"/>
    </mc:Choice>
  </mc:AlternateContent>
  <xr:revisionPtr revIDLastSave="0" documentId="13_ncr:1_{0E612AEA-FBFE-42D8-ADBE-44A61C90770A}" xr6:coauthVersionLast="47" xr6:coauthVersionMax="47" xr10:uidLastSave="{00000000-0000-0000-0000-000000000000}"/>
  <bookViews>
    <workbookView xWindow="-54120" yWindow="540" windowWidth="29040" windowHeight="17520" xr2:uid="{00000000-000D-0000-FFFF-FFFF00000000}"/>
  </bookViews>
  <sheets>
    <sheet name="Sklop 2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4" l="1"/>
  <c r="F45" i="4"/>
  <c r="F44" i="4"/>
  <c r="F43" i="4"/>
  <c r="F42" i="4"/>
  <c r="F39" i="4"/>
  <c r="F38" i="4"/>
  <c r="F36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0" i="4"/>
  <c r="F19" i="4"/>
  <c r="F18" i="4"/>
  <c r="F16" i="4"/>
  <c r="F15" i="4"/>
  <c r="F14" i="4"/>
  <c r="F12" i="4"/>
  <c r="F11" i="4"/>
  <c r="F7" i="4"/>
  <c r="F6" i="4" l="1"/>
  <c r="F8" i="4" s="1"/>
  <c r="F47" i="4" s="1"/>
  <c r="F49" i="4" s="1"/>
  <c r="F35" i="4"/>
</calcChain>
</file>

<file path=xl/sharedStrings.xml><?xml version="1.0" encoding="utf-8"?>
<sst xmlns="http://schemas.openxmlformats.org/spreadsheetml/2006/main" count="104" uniqueCount="90">
  <si>
    <t>1</t>
  </si>
  <si>
    <t>Št.</t>
  </si>
  <si>
    <t>Storitev</t>
  </si>
  <si>
    <t>Enota</t>
  </si>
  <si>
    <t>Količina</t>
  </si>
  <si>
    <t>Cena na enoto v EUR (brez DDV)</t>
  </si>
  <si>
    <t>1.1</t>
  </si>
  <si>
    <t>1.2</t>
  </si>
  <si>
    <t>SKUPAJ</t>
  </si>
  <si>
    <t>4.1</t>
  </si>
  <si>
    <t>4.2</t>
  </si>
  <si>
    <t>4.3</t>
  </si>
  <si>
    <t>SKUPAJ PONUDBENA CENA (brez DDV)</t>
  </si>
  <si>
    <t xml:space="preserve">VRTALNA DELA </t>
  </si>
  <si>
    <t>Prevoz vrtalne garniture</t>
  </si>
  <si>
    <t>kos</t>
  </si>
  <si>
    <t>pavšal</t>
  </si>
  <si>
    <t>ter. dan/inž</t>
  </si>
  <si>
    <t>2.1.</t>
  </si>
  <si>
    <t>2.1.1</t>
  </si>
  <si>
    <t>2.1.2</t>
  </si>
  <si>
    <t>dan/inž</t>
  </si>
  <si>
    <t>3.1</t>
  </si>
  <si>
    <t>3.2</t>
  </si>
  <si>
    <t>Premiki med vrtinami, montaža demontaža opreme(potreben čas je ocenjen, obračun po dejanskih količinah oz.urah)</t>
  </si>
  <si>
    <t>60h</t>
  </si>
  <si>
    <t>2.1.3.1</t>
  </si>
  <si>
    <t>Jedrovanje v uvodnem delu vrtin "na suho" s premerom 101-116mm, z zlaganjem zbranih jeder v zaboje.</t>
  </si>
  <si>
    <t>dva globinska piezometra globine 10m</t>
  </si>
  <si>
    <t>20m</t>
  </si>
  <si>
    <t>dva globinska piezometra globine 20m</t>
  </si>
  <si>
    <t>40m</t>
  </si>
  <si>
    <t>2.1.4</t>
  </si>
  <si>
    <t>66m</t>
  </si>
  <si>
    <t>2.1.5</t>
  </si>
  <si>
    <t>2kpl</t>
  </si>
  <si>
    <t>šest plitvih piezometrov globine 1m</t>
  </si>
  <si>
    <t>6kpl</t>
  </si>
  <si>
    <t>2.1.6</t>
  </si>
  <si>
    <t>Jedrovanje v uvodnem delu vrtin "na suho" s premerom 101-116mm, z zlaganjem zbranih jeder v zaboje do popisa in odvzema vzorcev.</t>
  </si>
  <si>
    <t>dva globinska piezometra od 10-20m</t>
  </si>
  <si>
    <t>dva globinska piezometra od 20-30m</t>
  </si>
  <si>
    <t>šest plitvih piezometrov od 1-10m</t>
  </si>
  <si>
    <t>60m</t>
  </si>
  <si>
    <t>2.1.7</t>
  </si>
  <si>
    <t>Povrtavanje vrtin z glob. kladivom premera Ø165mm, sistem vrtanja z obložnimi cevmi Ø152/130mm.</t>
  </si>
  <si>
    <t>114m</t>
  </si>
  <si>
    <t>2.1.8</t>
  </si>
  <si>
    <t>Dobava in PVC cevi  in filtrov Ø125mm</t>
  </si>
  <si>
    <t>180m</t>
  </si>
  <si>
    <t>nabava polnih cevi</t>
  </si>
  <si>
    <t>130m</t>
  </si>
  <si>
    <t>nabava filtrov</t>
  </si>
  <si>
    <t>30m</t>
  </si>
  <si>
    <t>dno vrtine</t>
  </si>
  <si>
    <t>10kpl</t>
  </si>
  <si>
    <t>2.1.9</t>
  </si>
  <si>
    <t>Čiščenje vrtin z air-liftom-vgradnja opreme in čiščenje predvidoma 4ure na vrt.</t>
  </si>
  <si>
    <t>40h</t>
  </si>
  <si>
    <t>2.1.10</t>
  </si>
  <si>
    <t>Odvoz zajete navrtanine (odvoz 7m3 na razdaljo 45km. Obračin po dej. Količinah</t>
  </si>
  <si>
    <t>1x odvoz</t>
  </si>
  <si>
    <t>2.1.11</t>
  </si>
  <si>
    <t>Praznjenje navrtanine na lokaciji</t>
  </si>
  <si>
    <t>1x prazn.</t>
  </si>
  <si>
    <t>2.1.12</t>
  </si>
  <si>
    <t>Kapa vrtine s ključavnico</t>
  </si>
  <si>
    <t>Pripravljalna dela in organizacija aktivnosti</t>
  </si>
  <si>
    <t>Točna določitev lokacij predvidenih del (vrtine, izkopi, točke vzorčenja vodotokov)</t>
  </si>
  <si>
    <t>Izdelava poročila in oddaja vloge za dovoljenje za raziskavo podzemnih vod</t>
  </si>
  <si>
    <t>2</t>
  </si>
  <si>
    <t>Izvedba postavitve mreže in aktivacija meritev</t>
  </si>
  <si>
    <t>2.2</t>
  </si>
  <si>
    <t>Črpalni/nalivalni preizkusi v piezometrih</t>
  </si>
  <si>
    <t>2.3</t>
  </si>
  <si>
    <t>Prve meritve in poročilo</t>
  </si>
  <si>
    <t>Izvajanje/izvedba meritev in vmesna poročila</t>
  </si>
  <si>
    <t>Mesečne meritve nivojev in pregled odlagališča</t>
  </si>
  <si>
    <t xml:space="preserve">Vmesno poročilo </t>
  </si>
  <si>
    <t>kom</t>
  </si>
  <si>
    <t>Obdelava podatkov, končno poročilo ter predstavitev rezultatov</t>
  </si>
  <si>
    <t>Pregled in analiza vseh podatkov</t>
  </si>
  <si>
    <t>Končno poročilo z ugotovitvami in predlogi za nadaljnja dela</t>
  </si>
  <si>
    <t>Izdelava poročila za obratovalni monitoring odlagališča</t>
  </si>
  <si>
    <t>Povrtavanje  uvodnih delov vrtin z glob. kladivom premera Ø273mm, sistem vrtanja z obložnimi cevmi Ø219/190mm.</t>
  </si>
  <si>
    <t>Nabava in vgradnja jeklene uvodne cevi premera Ø168,3mm, cementacija in čakanje na strjevanje cementne mašanice.</t>
  </si>
  <si>
    <t>Popis del za javno naročilo: Sklop 2: Izvedba predhodnih preiskav terena – območje nedovoljenega odlagališča nad Industrijsko cono Laze v Stražišču pri Kranju</t>
  </si>
  <si>
    <t>Skupaj v EUR (brez DDV)</t>
  </si>
  <si>
    <t>SKUPAJ PONUDBENA CENA (z DDV)</t>
  </si>
  <si>
    <t>DDV _____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</si>
</sst>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0"/>
      <name val="Calibri"/>
      <family val="2"/>
      <charset val="1"/>
      <scheme val="minor"/>
    </font>
    <font>
      <sz val="11"/>
      <color theme="1"/>
      <name val="Arial"/>
      <family val="2"/>
    </font>
    <font>
      <sz val="11"/>
      <color theme="1"/>
      <name val="Arial"/>
      <family val="2"/>
      <charset val="238"/>
    </font>
    <font>
      <sz val="11"/>
      <color rgb="FF006100"/>
      <name val="Calibri"/>
      <family val="2"/>
      <charset val="1"/>
      <scheme val="minor"/>
    </font>
    <font>
      <sz val="1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006100"/>
      <name val="Arial"/>
      <family val="2"/>
      <charset val="238"/>
    </font>
    <font>
      <b/>
      <sz val="11"/>
      <name val="Arial"/>
      <family val="2"/>
      <charset val="238"/>
    </font>
    <font>
      <sz val="11"/>
      <color rgb="FF0061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6" borderId="11" applyNumberFormat="0" applyAlignment="0" applyProtection="0"/>
    <xf numFmtId="0" fontId="10" fillId="5" borderId="0" applyNumberFormat="0" applyBorder="0" applyAlignment="0" applyProtection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wrapText="1"/>
    </xf>
    <xf numFmtId="49" fontId="5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2" fillId="0" borderId="6" xfId="0" applyFont="1" applyBorder="1"/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/>
    <xf numFmtId="0" fontId="6" fillId="0" borderId="1" xfId="0" applyFont="1" applyBorder="1" applyAlignment="1">
      <alignment wrapText="1"/>
    </xf>
    <xf numFmtId="0" fontId="0" fillId="0" borderId="0" xfId="0" applyAlignment="1">
      <alignment horizontal="center"/>
    </xf>
    <xf numFmtId="4" fontId="9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4" fontId="0" fillId="0" borderId="0" xfId="0" applyNumberFormat="1" applyAlignment="1">
      <alignment horizontal="center"/>
    </xf>
    <xf numFmtId="4" fontId="11" fillId="0" borderId="1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top" wrapText="1"/>
    </xf>
    <xf numFmtId="49" fontId="12" fillId="6" borderId="11" xfId="1" applyNumberFormat="1" applyFont="1" applyAlignment="1">
      <alignment vertical="center" wrapText="1"/>
    </xf>
    <xf numFmtId="49" fontId="12" fillId="6" borderId="11" xfId="1" applyNumberFormat="1" applyFont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left" vertical="top" wrapText="1"/>
    </xf>
    <xf numFmtId="49" fontId="13" fillId="2" borderId="2" xfId="0" applyNumberFormat="1" applyFont="1" applyFill="1" applyBorder="1" applyAlignment="1">
      <alignment horizontal="center" vertical="top" wrapText="1"/>
    </xf>
    <xf numFmtId="0" fontId="5" fillId="0" borderId="0" xfId="0" applyFont="1"/>
    <xf numFmtId="49" fontId="14" fillId="5" borderId="1" xfId="2" applyNumberFormat="1" applyFont="1" applyBorder="1" applyAlignment="1">
      <alignment wrapText="1"/>
    </xf>
    <xf numFmtId="49" fontId="14" fillId="5" borderId="1" xfId="2" applyNumberFormat="1" applyFont="1" applyBorder="1" applyAlignment="1">
      <alignment horizontal="right" wrapText="1"/>
    </xf>
    <xf numFmtId="4" fontId="14" fillId="5" borderId="2" xfId="2" applyNumberFormat="1" applyFont="1" applyBorder="1" applyAlignment="1">
      <alignment horizontal="right" wrapText="1"/>
    </xf>
    <xf numFmtId="49" fontId="15" fillId="2" borderId="1" xfId="0" applyNumberFormat="1" applyFont="1" applyFill="1" applyBorder="1" applyAlignment="1">
      <alignment horizontal="left" vertical="top" wrapText="1"/>
    </xf>
    <xf numFmtId="0" fontId="9" fillId="2" borderId="1" xfId="0" applyFont="1" applyFill="1" applyBorder="1"/>
    <xf numFmtId="0" fontId="9" fillId="2" borderId="1" xfId="0" applyFont="1" applyFill="1" applyBorder="1" applyAlignment="1">
      <alignment horizontal="right"/>
    </xf>
    <xf numFmtId="49" fontId="9" fillId="0" borderId="1" xfId="0" applyNumberFormat="1" applyFont="1" applyBorder="1" applyAlignment="1">
      <alignment vertical="center" wrapText="1"/>
    </xf>
    <xf numFmtId="0" fontId="9" fillId="0" borderId="1" xfId="0" applyFont="1" applyBorder="1"/>
    <xf numFmtId="10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49" fontId="16" fillId="5" borderId="1" xfId="2" applyNumberFormat="1" applyFont="1" applyBorder="1" applyAlignment="1">
      <alignment wrapText="1"/>
    </xf>
    <xf numFmtId="49" fontId="16" fillId="5" borderId="1" xfId="2" applyNumberFormat="1" applyFont="1" applyBorder="1" applyAlignment="1">
      <alignment horizontal="right" wrapText="1"/>
    </xf>
    <xf numFmtId="0" fontId="9" fillId="2" borderId="1" xfId="0" applyFont="1" applyFill="1" applyBorder="1" applyAlignment="1">
      <alignment horizontal="center"/>
    </xf>
    <xf numFmtId="49" fontId="9" fillId="0" borderId="1" xfId="0" quotePrefix="1" applyNumberFormat="1" applyFont="1" applyBorder="1" applyAlignment="1">
      <alignment vertical="center" wrapText="1"/>
    </xf>
    <xf numFmtId="0" fontId="13" fillId="2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wrapText="1"/>
    </xf>
    <xf numFmtId="0" fontId="9" fillId="0" borderId="0" xfId="0" applyFont="1"/>
    <xf numFmtId="4" fontId="14" fillId="5" borderId="1" xfId="2" applyNumberFormat="1" applyFont="1" applyBorder="1" applyAlignment="1">
      <alignment horizontal="right" wrapText="1"/>
    </xf>
    <xf numFmtId="10" fontId="13" fillId="0" borderId="0" xfId="0" applyNumberFormat="1" applyFont="1" applyAlignment="1">
      <alignment horizontal="center" vertical="center" wrapText="1"/>
    </xf>
    <xf numFmtId="10" fontId="13" fillId="3" borderId="1" xfId="3" applyNumberFormat="1" applyFont="1" applyFill="1" applyBorder="1"/>
    <xf numFmtId="4" fontId="13" fillId="3" borderId="1" xfId="3" applyNumberFormat="1" applyFont="1" applyFill="1" applyBorder="1"/>
    <xf numFmtId="4" fontId="5" fillId="4" borderId="1" xfId="0" applyNumberFormat="1" applyFont="1" applyFill="1" applyBorder="1" applyAlignment="1" applyProtection="1">
      <alignment horizontal="right" vertical="center" wrapText="1"/>
      <protection locked="0"/>
    </xf>
    <xf numFmtId="4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4" borderId="1" xfId="0" applyNumberFormat="1" applyFont="1" applyFill="1" applyBorder="1" applyAlignment="1" applyProtection="1">
      <alignment horizontal="right" vertical="center" wrapText="1"/>
      <protection locked="0"/>
    </xf>
    <xf numFmtId="4" fontId="5" fillId="7" borderId="1" xfId="0" applyNumberFormat="1" applyFont="1" applyFill="1" applyBorder="1" applyAlignment="1">
      <alignment horizontal="right" vertical="center" wrapText="1"/>
    </xf>
    <xf numFmtId="4" fontId="5" fillId="7" borderId="1" xfId="0" applyNumberFormat="1" applyFont="1" applyFill="1" applyBorder="1" applyAlignment="1">
      <alignment horizontal="center" vertical="center" wrapText="1"/>
    </xf>
    <xf numFmtId="4" fontId="9" fillId="7" borderId="1" xfId="0" applyNumberFormat="1" applyFont="1" applyFill="1" applyBorder="1" applyAlignment="1">
      <alignment horizontal="right" vertical="center" wrapText="1"/>
    </xf>
    <xf numFmtId="4" fontId="4" fillId="7" borderId="1" xfId="0" applyNumberFormat="1" applyFont="1" applyFill="1" applyBorder="1" applyAlignment="1">
      <alignment horizontal="center" vertical="center" wrapText="1"/>
    </xf>
    <xf numFmtId="10" fontId="13" fillId="4" borderId="1" xfId="3" applyNumberFormat="1" applyFont="1" applyFill="1" applyBorder="1"/>
    <xf numFmtId="4" fontId="13" fillId="4" borderId="1" xfId="3" applyNumberFormat="1" applyFont="1" applyFill="1" applyBorder="1" applyProtection="1">
      <protection locked="0"/>
    </xf>
    <xf numFmtId="0" fontId="3" fillId="0" borderId="9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10" fontId="13" fillId="4" borderId="12" xfId="3" applyNumberFormat="1" applyFont="1" applyFill="1" applyBorder="1" applyAlignment="1" applyProtection="1">
      <alignment horizontal="left"/>
      <protection locked="0"/>
    </xf>
    <xf numFmtId="10" fontId="13" fillId="4" borderId="13" xfId="3" applyNumberFormat="1" applyFont="1" applyFill="1" applyBorder="1" applyAlignment="1" applyProtection="1">
      <alignment horizontal="left"/>
      <protection locked="0"/>
    </xf>
    <xf numFmtId="10" fontId="13" fillId="4" borderId="14" xfId="3" applyNumberFormat="1" applyFont="1" applyFill="1" applyBorder="1" applyAlignment="1" applyProtection="1">
      <alignment horizontal="left"/>
      <protection locked="0"/>
    </xf>
    <xf numFmtId="10" fontId="13" fillId="3" borderId="12" xfId="3" applyNumberFormat="1" applyFont="1" applyFill="1" applyBorder="1" applyAlignment="1">
      <alignment horizontal="left"/>
    </xf>
    <xf numFmtId="10" fontId="13" fillId="3" borderId="13" xfId="3" applyNumberFormat="1" applyFont="1" applyFill="1" applyBorder="1" applyAlignment="1">
      <alignment horizontal="left"/>
    </xf>
    <xf numFmtId="10" fontId="13" fillId="3" borderId="14" xfId="3" applyNumberFormat="1" applyFont="1" applyFill="1" applyBorder="1" applyAlignment="1">
      <alignment horizontal="left"/>
    </xf>
  </cellXfs>
  <cellStyles count="4">
    <cellStyle name="Dobro 2" xfId="2" xr:uid="{F0E50441-CA96-473F-85F0-52227BF20712}"/>
    <cellStyle name="Navadno" xfId="0" builtinId="0"/>
    <cellStyle name="Preveri celico 2" xfId="1" xr:uid="{ECA1F346-72E8-4FA3-865E-8D978B5CA25A}"/>
    <cellStyle name="Vejica 2" xfId="3" xr:uid="{458DCEB1-EB7B-4650-B22E-945B437BF4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8504D-AEEF-4856-B9FA-654C1F6AF3D8}">
  <dimension ref="A1:V119"/>
  <sheetViews>
    <sheetView tabSelected="1" zoomScale="85" zoomScaleNormal="85" workbookViewId="0">
      <selection activeCell="E6" sqref="E6"/>
    </sheetView>
  </sheetViews>
  <sheetFormatPr defaultRowHeight="15" x14ac:dyDescent="0.25"/>
  <cols>
    <col min="1" max="1" width="9" customWidth="1"/>
    <col min="2" max="2" width="72.28515625" style="1" customWidth="1"/>
    <col min="3" max="3" width="13.85546875" style="1" customWidth="1"/>
    <col min="4" max="4" width="9.5703125" style="1" customWidth="1"/>
    <col min="5" max="5" width="15.85546875" style="1" customWidth="1"/>
    <col min="6" max="6" width="16.28515625" style="6" customWidth="1"/>
    <col min="7" max="7" width="10.140625" bestFit="1" customWidth="1"/>
    <col min="8" max="22" width="12" style="14" customWidth="1"/>
    <col min="25" max="25" width="17.5703125" bestFit="1" customWidth="1"/>
    <col min="27" max="27" width="13.85546875" bestFit="1" customWidth="1"/>
    <col min="29" max="29" width="18" bestFit="1" customWidth="1"/>
  </cols>
  <sheetData>
    <row r="1" spans="1:22" ht="15.75" x14ac:dyDescent="0.25">
      <c r="A1" s="9"/>
      <c r="B1" s="10"/>
      <c r="C1" s="10"/>
      <c r="D1" s="10"/>
      <c r="E1" s="10"/>
      <c r="F1" s="11"/>
    </row>
    <row r="2" spans="1:22" ht="72.75" customHeight="1" x14ac:dyDescent="0.25">
      <c r="A2" s="56" t="s">
        <v>86</v>
      </c>
      <c r="B2" s="57"/>
      <c r="C2" s="57"/>
      <c r="D2" s="57"/>
      <c r="E2" s="57"/>
      <c r="F2" s="58"/>
    </row>
    <row r="3" spans="1:22" ht="15.75" thickBot="1" x14ac:dyDescent="0.3">
      <c r="A3" s="12"/>
      <c r="B3" s="7"/>
      <c r="C3" s="7"/>
      <c r="D3" s="7"/>
      <c r="E3" s="7"/>
      <c r="F3" s="8"/>
    </row>
    <row r="4" spans="1:22" ht="46.5" thickTop="1" thickBot="1" x14ac:dyDescent="0.3">
      <c r="A4" s="21" t="s">
        <v>1</v>
      </c>
      <c r="B4" s="22" t="s">
        <v>2</v>
      </c>
      <c r="C4" s="22" t="s">
        <v>3</v>
      </c>
      <c r="D4" s="22" t="s">
        <v>4</v>
      </c>
      <c r="E4" s="22" t="s">
        <v>5</v>
      </c>
      <c r="F4" s="22" t="s">
        <v>87</v>
      </c>
    </row>
    <row r="5" spans="1:22" ht="30" customHeight="1" thickTop="1" x14ac:dyDescent="0.25">
      <c r="A5" s="23" t="s">
        <v>0</v>
      </c>
      <c r="B5" s="23" t="s">
        <v>67</v>
      </c>
      <c r="C5" s="24"/>
      <c r="D5" s="24"/>
      <c r="E5" s="24"/>
      <c r="F5" s="24"/>
    </row>
    <row r="6" spans="1:22" x14ac:dyDescent="0.25">
      <c r="A6" s="3" t="s">
        <v>6</v>
      </c>
      <c r="B6" s="2" t="s">
        <v>68</v>
      </c>
      <c r="C6" s="4" t="s">
        <v>17</v>
      </c>
      <c r="D6" s="5">
        <v>12</v>
      </c>
      <c r="E6" s="47"/>
      <c r="F6" s="50">
        <f>D6*E6</f>
        <v>0</v>
      </c>
    </row>
    <row r="7" spans="1:22" x14ac:dyDescent="0.25">
      <c r="A7" s="3" t="s">
        <v>7</v>
      </c>
      <c r="B7" s="25" t="s">
        <v>69</v>
      </c>
      <c r="C7" s="4" t="s">
        <v>16</v>
      </c>
      <c r="D7" s="5">
        <v>1</v>
      </c>
      <c r="E7" s="47"/>
      <c r="F7" s="50">
        <f>D7*E7</f>
        <v>0</v>
      </c>
      <c r="H7" s="17"/>
    </row>
    <row r="8" spans="1:22" ht="21" customHeight="1" x14ac:dyDescent="0.25">
      <c r="A8" s="26"/>
      <c r="B8" s="27" t="s">
        <v>8</v>
      </c>
      <c r="C8" s="26"/>
      <c r="D8" s="26"/>
      <c r="E8" s="27"/>
      <c r="F8" s="28">
        <f>+SUM(F6:F7)</f>
        <v>0</v>
      </c>
      <c r="H8" s="17"/>
    </row>
    <row r="9" spans="1:22" ht="14.45" customHeight="1" x14ac:dyDescent="0.25">
      <c r="A9" s="23" t="s">
        <v>70</v>
      </c>
      <c r="B9" s="29" t="s">
        <v>71</v>
      </c>
      <c r="C9" s="30"/>
      <c r="D9" s="30"/>
      <c r="E9" s="31"/>
      <c r="F9" s="31"/>
      <c r="H9" s="17"/>
    </row>
    <row r="10" spans="1:22" ht="15" customHeight="1" x14ac:dyDescent="0.25">
      <c r="A10" s="3" t="s">
        <v>18</v>
      </c>
      <c r="B10" s="13" t="s">
        <v>13</v>
      </c>
      <c r="C10" s="4"/>
      <c r="D10" s="5"/>
      <c r="E10" s="51"/>
      <c r="F10" s="52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</row>
    <row r="11" spans="1:22" x14ac:dyDescent="0.25">
      <c r="A11" s="3" t="s">
        <v>19</v>
      </c>
      <c r="B11" s="2" t="s">
        <v>14</v>
      </c>
      <c r="C11" s="4" t="s">
        <v>15</v>
      </c>
      <c r="D11" s="5">
        <v>1</v>
      </c>
      <c r="E11" s="48"/>
      <c r="F11" s="52">
        <f>D11*E11</f>
        <v>0</v>
      </c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</row>
    <row r="12" spans="1:22" ht="26.45" customHeight="1" x14ac:dyDescent="0.25">
      <c r="A12" s="3" t="s">
        <v>20</v>
      </c>
      <c r="B12" s="2" t="s">
        <v>24</v>
      </c>
      <c r="C12" s="4" t="s">
        <v>25</v>
      </c>
      <c r="D12" s="5">
        <v>130</v>
      </c>
      <c r="E12" s="48"/>
      <c r="F12" s="52">
        <f>D12*E12</f>
        <v>0</v>
      </c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</row>
    <row r="13" spans="1:22" ht="26.25" x14ac:dyDescent="0.25">
      <c r="A13" s="3" t="s">
        <v>26</v>
      </c>
      <c r="B13" s="2" t="s">
        <v>27</v>
      </c>
      <c r="C13" s="4"/>
      <c r="D13" s="5"/>
      <c r="E13" s="53"/>
      <c r="F13" s="52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</row>
    <row r="14" spans="1:22" x14ac:dyDescent="0.25">
      <c r="A14" s="3"/>
      <c r="B14" s="2" t="s">
        <v>28</v>
      </c>
      <c r="C14" s="4" t="s">
        <v>29</v>
      </c>
      <c r="D14" s="5">
        <v>52.8</v>
      </c>
      <c r="E14" s="48"/>
      <c r="F14" s="52">
        <f>D14*E14</f>
        <v>0</v>
      </c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</row>
    <row r="15" spans="1:22" x14ac:dyDescent="0.25">
      <c r="A15" s="3"/>
      <c r="B15" s="2" t="s">
        <v>30</v>
      </c>
      <c r="C15" s="4" t="s">
        <v>31</v>
      </c>
      <c r="D15" s="5">
        <v>52.8</v>
      </c>
      <c r="E15" s="48"/>
      <c r="F15" s="52">
        <f>D15*E15</f>
        <v>0</v>
      </c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</row>
    <row r="16" spans="1:22" ht="26.45" customHeight="1" x14ac:dyDescent="0.25">
      <c r="A16" s="3" t="s">
        <v>32</v>
      </c>
      <c r="B16" s="2" t="s">
        <v>84</v>
      </c>
      <c r="C16" s="4" t="s">
        <v>33</v>
      </c>
      <c r="D16" s="5">
        <v>49.5</v>
      </c>
      <c r="E16" s="48"/>
      <c r="F16" s="52">
        <f>D16*E16</f>
        <v>0</v>
      </c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</row>
    <row r="17" spans="1:22" ht="26.45" customHeight="1" x14ac:dyDescent="0.25">
      <c r="A17" s="3" t="s">
        <v>34</v>
      </c>
      <c r="B17" s="2" t="s">
        <v>85</v>
      </c>
      <c r="C17" s="4"/>
      <c r="D17" s="5"/>
      <c r="E17" s="51"/>
      <c r="F17" s="52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</row>
    <row r="18" spans="1:22" x14ac:dyDescent="0.25">
      <c r="A18" s="3"/>
      <c r="B18" s="2" t="s">
        <v>28</v>
      </c>
      <c r="C18" s="4" t="s">
        <v>35</v>
      </c>
      <c r="D18" s="5">
        <v>1376.9</v>
      </c>
      <c r="E18" s="48"/>
      <c r="F18" s="52">
        <f>D18*E18</f>
        <v>0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</row>
    <row r="19" spans="1:22" x14ac:dyDescent="0.25">
      <c r="A19" s="3"/>
      <c r="B19" s="2" t="s">
        <v>30</v>
      </c>
      <c r="C19" s="4" t="s">
        <v>35</v>
      </c>
      <c r="D19" s="5">
        <v>2754</v>
      </c>
      <c r="E19" s="48"/>
      <c r="F19" s="52">
        <f>D19*E19</f>
        <v>0</v>
      </c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</row>
    <row r="20" spans="1:22" x14ac:dyDescent="0.25">
      <c r="A20" s="3"/>
      <c r="B20" s="2" t="s">
        <v>36</v>
      </c>
      <c r="C20" s="4" t="s">
        <v>37</v>
      </c>
      <c r="D20" s="5">
        <v>150</v>
      </c>
      <c r="E20" s="48"/>
      <c r="F20" s="52">
        <f>D20*E20</f>
        <v>0</v>
      </c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</row>
    <row r="21" spans="1:22" ht="26.25" x14ac:dyDescent="0.25">
      <c r="A21" s="3" t="s">
        <v>38</v>
      </c>
      <c r="B21" s="2" t="s">
        <v>39</v>
      </c>
      <c r="C21" s="4"/>
      <c r="D21" s="5"/>
      <c r="E21" s="51"/>
      <c r="F21" s="52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</row>
    <row r="22" spans="1:22" x14ac:dyDescent="0.25">
      <c r="A22" s="3"/>
      <c r="B22" s="2" t="s">
        <v>40</v>
      </c>
      <c r="C22" s="4" t="s">
        <v>29</v>
      </c>
      <c r="D22" s="5">
        <v>52.8</v>
      </c>
      <c r="E22" s="48"/>
      <c r="F22" s="52">
        <f t="shared" ref="F22:F34" si="0">D22*E22</f>
        <v>0</v>
      </c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</row>
    <row r="23" spans="1:22" ht="15.6" customHeight="1" x14ac:dyDescent="0.25">
      <c r="A23" s="3"/>
      <c r="B23" s="2" t="s">
        <v>41</v>
      </c>
      <c r="C23" s="4" t="s">
        <v>29</v>
      </c>
      <c r="D23" s="5">
        <v>52.8</v>
      </c>
      <c r="E23" s="48"/>
      <c r="F23" s="52">
        <f t="shared" si="0"/>
        <v>0</v>
      </c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</row>
    <row r="24" spans="1:22" ht="16.350000000000001" customHeight="1" x14ac:dyDescent="0.25">
      <c r="A24" s="3"/>
      <c r="B24" s="2" t="s">
        <v>42</v>
      </c>
      <c r="C24" s="4" t="s">
        <v>43</v>
      </c>
      <c r="D24" s="5">
        <v>52.8</v>
      </c>
      <c r="E24" s="48"/>
      <c r="F24" s="52">
        <f t="shared" si="0"/>
        <v>0</v>
      </c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</row>
    <row r="25" spans="1:22" ht="26.25" x14ac:dyDescent="0.25">
      <c r="A25" s="3" t="s">
        <v>44</v>
      </c>
      <c r="B25" s="2" t="s">
        <v>45</v>
      </c>
      <c r="C25" s="4" t="s">
        <v>46</v>
      </c>
      <c r="D25" s="5">
        <v>38.5</v>
      </c>
      <c r="E25" s="48"/>
      <c r="F25" s="52">
        <f t="shared" si="0"/>
        <v>0</v>
      </c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</row>
    <row r="26" spans="1:22" ht="17.45" customHeight="1" x14ac:dyDescent="0.25">
      <c r="A26" s="3" t="s">
        <v>47</v>
      </c>
      <c r="B26" s="2" t="s">
        <v>48</v>
      </c>
      <c r="C26" s="4" t="s">
        <v>49</v>
      </c>
      <c r="D26" s="5">
        <v>5.5</v>
      </c>
      <c r="E26" s="48"/>
      <c r="F26" s="52">
        <f t="shared" si="0"/>
        <v>0</v>
      </c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</row>
    <row r="27" spans="1:22" x14ac:dyDescent="0.25">
      <c r="A27" s="3"/>
      <c r="B27" s="2" t="s">
        <v>50</v>
      </c>
      <c r="C27" s="4" t="s">
        <v>51</v>
      </c>
      <c r="D27" s="5">
        <v>21.94</v>
      </c>
      <c r="E27" s="48"/>
      <c r="F27" s="52">
        <f t="shared" si="0"/>
        <v>0</v>
      </c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</row>
    <row r="28" spans="1:22" x14ac:dyDescent="0.25">
      <c r="A28" s="3"/>
      <c r="B28" s="2" t="s">
        <v>52</v>
      </c>
      <c r="C28" s="4" t="s">
        <v>53</v>
      </c>
      <c r="D28" s="5">
        <v>30.38</v>
      </c>
      <c r="E28" s="48"/>
      <c r="F28" s="52">
        <f t="shared" si="0"/>
        <v>0</v>
      </c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</row>
    <row r="29" spans="1:22" x14ac:dyDescent="0.25">
      <c r="A29" s="3"/>
      <c r="B29" s="2" t="s">
        <v>54</v>
      </c>
      <c r="C29" s="4" t="s">
        <v>55</v>
      </c>
      <c r="D29" s="5">
        <v>37.5</v>
      </c>
      <c r="E29" s="48"/>
      <c r="F29" s="52">
        <f t="shared" si="0"/>
        <v>0</v>
      </c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</row>
    <row r="30" spans="1:22" x14ac:dyDescent="0.25">
      <c r="A30" s="3" t="s">
        <v>56</v>
      </c>
      <c r="B30" s="2" t="s">
        <v>57</v>
      </c>
      <c r="C30" s="4" t="s">
        <v>58</v>
      </c>
      <c r="D30" s="5">
        <v>162.69</v>
      </c>
      <c r="E30" s="48"/>
      <c r="F30" s="52">
        <f t="shared" si="0"/>
        <v>0</v>
      </c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</row>
    <row r="31" spans="1:22" x14ac:dyDescent="0.25">
      <c r="A31" s="3" t="s">
        <v>59</v>
      </c>
      <c r="B31" s="2" t="s">
        <v>60</v>
      </c>
      <c r="C31" s="4" t="s">
        <v>61</v>
      </c>
      <c r="D31" s="5">
        <v>373</v>
      </c>
      <c r="E31" s="48"/>
      <c r="F31" s="52">
        <f t="shared" si="0"/>
        <v>0</v>
      </c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</row>
    <row r="32" spans="1:22" x14ac:dyDescent="0.25">
      <c r="A32" s="3" t="s">
        <v>62</v>
      </c>
      <c r="B32" s="2" t="s">
        <v>63</v>
      </c>
      <c r="C32" s="4" t="s">
        <v>64</v>
      </c>
      <c r="D32" s="5">
        <v>155.25</v>
      </c>
      <c r="E32" s="48"/>
      <c r="F32" s="52">
        <f t="shared" si="0"/>
        <v>0</v>
      </c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</row>
    <row r="33" spans="1:22" ht="16.350000000000001" customHeight="1" x14ac:dyDescent="0.25">
      <c r="A33" s="3" t="s">
        <v>65</v>
      </c>
      <c r="B33" s="2" t="s">
        <v>66</v>
      </c>
      <c r="C33" s="4" t="s">
        <v>37</v>
      </c>
      <c r="D33" s="5">
        <v>550</v>
      </c>
      <c r="E33" s="48"/>
      <c r="F33" s="52">
        <f t="shared" si="0"/>
        <v>0</v>
      </c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</row>
    <row r="34" spans="1:22" ht="14.45" customHeight="1" x14ac:dyDescent="0.25">
      <c r="A34" s="32" t="s">
        <v>72</v>
      </c>
      <c r="B34" s="33" t="s">
        <v>73</v>
      </c>
      <c r="C34" s="34" t="s">
        <v>17</v>
      </c>
      <c r="D34" s="15">
        <v>12</v>
      </c>
      <c r="E34" s="49"/>
      <c r="F34" s="52">
        <f t="shared" si="0"/>
        <v>0</v>
      </c>
      <c r="H34" s="17"/>
      <c r="J34" s="16"/>
      <c r="K34" s="16"/>
      <c r="L34" s="16"/>
    </row>
    <row r="35" spans="1:22" x14ac:dyDescent="0.25">
      <c r="A35" s="32" t="s">
        <v>74</v>
      </c>
      <c r="B35" s="33" t="s">
        <v>75</v>
      </c>
      <c r="C35" s="35" t="s">
        <v>16</v>
      </c>
      <c r="D35" s="15">
        <v>1</v>
      </c>
      <c r="E35" s="49"/>
      <c r="F35" s="52">
        <f t="shared" ref="F35" si="1">D35*E35</f>
        <v>0</v>
      </c>
      <c r="H35" s="17"/>
      <c r="J35" s="16"/>
      <c r="K35" s="16"/>
      <c r="L35" s="16"/>
    </row>
    <row r="36" spans="1:22" ht="21" customHeight="1" x14ac:dyDescent="0.25">
      <c r="A36" s="36"/>
      <c r="B36" s="27" t="s">
        <v>8</v>
      </c>
      <c r="C36" s="36"/>
      <c r="D36" s="36"/>
      <c r="E36" s="37"/>
      <c r="F36" s="28">
        <f>+SUM(F10:F35)</f>
        <v>0</v>
      </c>
      <c r="H36" s="17"/>
    </row>
    <row r="37" spans="1:22" x14ac:dyDescent="0.25">
      <c r="A37" s="23">
        <v>3</v>
      </c>
      <c r="B37" s="23" t="s">
        <v>76</v>
      </c>
      <c r="C37" s="38"/>
      <c r="D37" s="38"/>
      <c r="E37" s="31"/>
      <c r="F37" s="31"/>
      <c r="H37" s="17"/>
      <c r="I37"/>
      <c r="J37"/>
      <c r="K37"/>
      <c r="L37"/>
      <c r="M37"/>
      <c r="N37"/>
      <c r="O37"/>
      <c r="P37"/>
      <c r="Q37"/>
      <c r="R37"/>
      <c r="S37"/>
      <c r="T37"/>
      <c r="U37"/>
      <c r="V37"/>
    </row>
    <row r="38" spans="1:22" x14ac:dyDescent="0.25">
      <c r="A38" s="39" t="s">
        <v>22</v>
      </c>
      <c r="B38" s="33" t="s">
        <v>77</v>
      </c>
      <c r="C38" s="34" t="s">
        <v>21</v>
      </c>
      <c r="D38" s="15">
        <v>12</v>
      </c>
      <c r="E38" s="49"/>
      <c r="F38" s="52">
        <f>E38*D38</f>
        <v>0</v>
      </c>
      <c r="H38" s="17"/>
      <c r="I38"/>
      <c r="J38"/>
      <c r="K38"/>
      <c r="L38"/>
      <c r="M38"/>
      <c r="N38"/>
      <c r="O38"/>
      <c r="P38"/>
      <c r="Q38"/>
      <c r="R38"/>
      <c r="S38"/>
      <c r="T38"/>
      <c r="U38"/>
      <c r="V38"/>
    </row>
    <row r="39" spans="1:22" x14ac:dyDescent="0.25">
      <c r="A39" s="39" t="s">
        <v>23</v>
      </c>
      <c r="B39" s="33" t="s">
        <v>78</v>
      </c>
      <c r="C39" s="34" t="s">
        <v>79</v>
      </c>
      <c r="D39" s="15">
        <v>12</v>
      </c>
      <c r="E39" s="49"/>
      <c r="F39" s="52">
        <f>E39*D39</f>
        <v>0</v>
      </c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</row>
    <row r="40" spans="1:22" x14ac:dyDescent="0.25">
      <c r="A40" s="36"/>
      <c r="B40" s="27" t="s">
        <v>8</v>
      </c>
      <c r="C40" s="26"/>
      <c r="D40" s="26"/>
      <c r="E40" s="27"/>
      <c r="F40" s="28">
        <f>+SUM(F38:F39)</f>
        <v>0</v>
      </c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</row>
    <row r="41" spans="1:22" x14ac:dyDescent="0.25">
      <c r="A41" s="40">
        <v>4</v>
      </c>
      <c r="B41" s="23" t="s">
        <v>80</v>
      </c>
      <c r="C41" s="38"/>
      <c r="D41" s="38"/>
      <c r="E41" s="31"/>
      <c r="F41" s="3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</row>
    <row r="42" spans="1:22" x14ac:dyDescent="0.25">
      <c r="A42" s="32" t="s">
        <v>9</v>
      </c>
      <c r="B42" s="41" t="s">
        <v>81</v>
      </c>
      <c r="C42" s="34" t="s">
        <v>21</v>
      </c>
      <c r="D42" s="15">
        <v>5</v>
      </c>
      <c r="E42" s="49"/>
      <c r="F42" s="52">
        <f>+D42*E42</f>
        <v>0</v>
      </c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</row>
    <row r="43" spans="1:22" x14ac:dyDescent="0.25">
      <c r="A43" s="32" t="s">
        <v>10</v>
      </c>
      <c r="B43" s="42" t="s">
        <v>82</v>
      </c>
      <c r="C43" s="34" t="s">
        <v>16</v>
      </c>
      <c r="D43" s="18">
        <v>1</v>
      </c>
      <c r="E43" s="49"/>
      <c r="F43" s="52">
        <f>+D43*E43</f>
        <v>0</v>
      </c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</row>
    <row r="44" spans="1:22" x14ac:dyDescent="0.25">
      <c r="A44" s="32" t="s">
        <v>11</v>
      </c>
      <c r="B44" s="41" t="s">
        <v>83</v>
      </c>
      <c r="C44" s="34" t="s">
        <v>16</v>
      </c>
      <c r="D44" s="15">
        <v>1</v>
      </c>
      <c r="E44" s="49"/>
      <c r="F44" s="52">
        <f>+D44*E44</f>
        <v>0</v>
      </c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</row>
    <row r="45" spans="1:22" x14ac:dyDescent="0.25">
      <c r="A45" s="26"/>
      <c r="B45" s="27" t="s">
        <v>8</v>
      </c>
      <c r="C45" s="26"/>
      <c r="D45" s="26"/>
      <c r="E45" s="26"/>
      <c r="F45" s="43">
        <f>+SUM(F42:F44)</f>
        <v>0</v>
      </c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</row>
    <row r="46" spans="1:22" x14ac:dyDescent="0.25">
      <c r="A46" s="19"/>
      <c r="B46" s="20"/>
      <c r="C46" s="44"/>
      <c r="D46" s="44"/>
      <c r="E46" s="44"/>
      <c r="F46" s="44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</row>
    <row r="47" spans="1:22" x14ac:dyDescent="0.25">
      <c r="A47" s="45"/>
      <c r="B47" s="62" t="s">
        <v>12</v>
      </c>
      <c r="C47" s="63"/>
      <c r="D47" s="63"/>
      <c r="E47" s="64"/>
      <c r="F47" s="46">
        <f>(F8+F36+F40+F45)</f>
        <v>0</v>
      </c>
      <c r="H47" s="17"/>
      <c r="I47"/>
      <c r="J47"/>
      <c r="K47"/>
      <c r="L47"/>
      <c r="M47"/>
      <c r="N47"/>
      <c r="O47"/>
      <c r="P47"/>
      <c r="Q47"/>
      <c r="R47"/>
      <c r="S47"/>
      <c r="T47"/>
      <c r="U47"/>
      <c r="V47"/>
    </row>
    <row r="48" spans="1:22" x14ac:dyDescent="0.25">
      <c r="A48" s="54"/>
      <c r="B48" s="59" t="s">
        <v>89</v>
      </c>
      <c r="C48" s="60"/>
      <c r="D48" s="60"/>
      <c r="E48" s="61"/>
      <c r="F48" s="55"/>
      <c r="H48" s="17"/>
      <c r="I48"/>
      <c r="J48"/>
      <c r="K48"/>
      <c r="L48"/>
      <c r="M48"/>
      <c r="N48"/>
      <c r="O48"/>
      <c r="P48"/>
      <c r="Q48"/>
      <c r="R48"/>
      <c r="S48"/>
      <c r="T48"/>
      <c r="U48"/>
      <c r="V48"/>
    </row>
    <row r="49" spans="1:22" x14ac:dyDescent="0.25">
      <c r="A49" s="45"/>
      <c r="B49" s="62" t="s">
        <v>88</v>
      </c>
      <c r="C49" s="63"/>
      <c r="D49" s="63"/>
      <c r="E49" s="64"/>
      <c r="F49" s="46">
        <f>F47+F48</f>
        <v>0</v>
      </c>
      <c r="H49" s="17"/>
      <c r="I49"/>
      <c r="J49"/>
      <c r="K49"/>
      <c r="L49"/>
      <c r="M49"/>
      <c r="N49"/>
      <c r="O49"/>
      <c r="P49"/>
      <c r="Q49"/>
      <c r="R49"/>
      <c r="S49"/>
      <c r="T49"/>
      <c r="U49"/>
      <c r="V49"/>
    </row>
    <row r="50" spans="1:22" x14ac:dyDescent="0.25">
      <c r="F50" s="1"/>
      <c r="H50" s="17"/>
    </row>
    <row r="51" spans="1:22" x14ac:dyDescent="0.25">
      <c r="F51" s="1"/>
      <c r="H51" s="17"/>
    </row>
    <row r="52" spans="1:22" x14ac:dyDescent="0.25">
      <c r="F52" s="1"/>
      <c r="H52" s="17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1:22" x14ac:dyDescent="0.25">
      <c r="F53" s="1"/>
      <c r="H53" s="17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1:22" x14ac:dyDescent="0.25">
      <c r="F54" s="1"/>
      <c r="H54" s="17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1:22" x14ac:dyDescent="0.25">
      <c r="F55" s="1"/>
      <c r="H55" s="17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1:22" x14ac:dyDescent="0.25">
      <c r="F56" s="1"/>
      <c r="H56" s="17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1:22" x14ac:dyDescent="0.25">
      <c r="F57" s="1"/>
      <c r="H57" s="1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1:22" x14ac:dyDescent="0.25">
      <c r="F58" s="1"/>
      <c r="H58" s="17"/>
      <c r="I58"/>
      <c r="J58"/>
      <c r="K58"/>
      <c r="L58"/>
      <c r="M58"/>
      <c r="N58"/>
      <c r="O58"/>
      <c r="P58"/>
      <c r="Q58"/>
      <c r="R58"/>
      <c r="S58"/>
      <c r="T58"/>
      <c r="U58"/>
      <c r="V58"/>
    </row>
    <row r="59" spans="1:22" x14ac:dyDescent="0.25">
      <c r="F59" s="1"/>
      <c r="H59" s="17"/>
      <c r="I59"/>
      <c r="J59"/>
      <c r="K59"/>
      <c r="L59"/>
      <c r="M59"/>
      <c r="N59"/>
      <c r="O59"/>
      <c r="P59"/>
      <c r="Q59"/>
      <c r="R59"/>
      <c r="S59"/>
      <c r="T59"/>
      <c r="U59"/>
      <c r="V59"/>
    </row>
    <row r="60" spans="1:22" x14ac:dyDescent="0.25">
      <c r="F60" s="1"/>
      <c r="H60" s="17"/>
      <c r="I60"/>
      <c r="J60"/>
      <c r="K60"/>
      <c r="L60"/>
      <c r="M60"/>
      <c r="N60"/>
      <c r="O60"/>
      <c r="P60"/>
      <c r="Q60"/>
      <c r="R60"/>
      <c r="S60"/>
      <c r="T60"/>
      <c r="U60"/>
      <c r="V60"/>
    </row>
    <row r="61" spans="1:22" x14ac:dyDescent="0.25">
      <c r="F61" s="1"/>
      <c r="H61" s="17"/>
      <c r="I61"/>
      <c r="J61"/>
      <c r="K61"/>
      <c r="L61"/>
      <c r="M61"/>
      <c r="N61"/>
      <c r="O61"/>
      <c r="P61"/>
      <c r="Q61"/>
      <c r="R61"/>
      <c r="S61"/>
      <c r="T61"/>
      <c r="U61"/>
      <c r="V61"/>
    </row>
    <row r="62" spans="1:22" x14ac:dyDescent="0.25">
      <c r="F62" s="1"/>
      <c r="H62" s="17"/>
      <c r="I62"/>
      <c r="J62"/>
      <c r="K62"/>
      <c r="L62"/>
      <c r="M62"/>
      <c r="N62"/>
      <c r="O62"/>
      <c r="P62"/>
      <c r="Q62"/>
      <c r="R62"/>
      <c r="S62"/>
      <c r="T62"/>
      <c r="U62"/>
      <c r="V62"/>
    </row>
    <row r="63" spans="1:22" x14ac:dyDescent="0.25">
      <c r="F63" s="1"/>
      <c r="H63" s="17"/>
      <c r="I63"/>
      <c r="J63"/>
      <c r="K63"/>
      <c r="L63"/>
      <c r="M63"/>
      <c r="N63"/>
      <c r="O63"/>
      <c r="P63"/>
      <c r="Q63"/>
      <c r="R63"/>
      <c r="S63"/>
      <c r="T63"/>
      <c r="U63"/>
      <c r="V63"/>
    </row>
    <row r="64" spans="1:22" x14ac:dyDescent="0.25">
      <c r="F64" s="1"/>
      <c r="H64" s="17"/>
      <c r="I64"/>
      <c r="J64"/>
      <c r="K64"/>
      <c r="L64"/>
      <c r="M64"/>
      <c r="N64"/>
      <c r="O64"/>
      <c r="P64"/>
      <c r="Q64"/>
      <c r="R64"/>
      <c r="S64"/>
      <c r="T64"/>
      <c r="U64"/>
      <c r="V64"/>
    </row>
    <row r="65" spans="1:22" x14ac:dyDescent="0.25">
      <c r="F65" s="1"/>
      <c r="H65" s="17"/>
      <c r="I65"/>
      <c r="J65"/>
      <c r="K65"/>
      <c r="L65"/>
      <c r="M65"/>
      <c r="N65"/>
      <c r="O65"/>
      <c r="P65"/>
      <c r="Q65"/>
      <c r="R65"/>
      <c r="S65"/>
      <c r="T65"/>
      <c r="U65"/>
      <c r="V65"/>
    </row>
    <row r="66" spans="1:22" x14ac:dyDescent="0.25">
      <c r="F66" s="1"/>
      <c r="H66" s="17"/>
      <c r="I66"/>
      <c r="J66"/>
      <c r="K66"/>
      <c r="L66"/>
      <c r="M66"/>
      <c r="N66"/>
      <c r="O66"/>
      <c r="P66"/>
      <c r="Q66"/>
      <c r="R66"/>
      <c r="S66"/>
      <c r="T66"/>
      <c r="U66"/>
      <c r="V66"/>
    </row>
    <row r="67" spans="1:22" x14ac:dyDescent="0.25">
      <c r="F67" s="1"/>
      <c r="H67" s="17"/>
      <c r="I67"/>
      <c r="J67"/>
      <c r="K67"/>
      <c r="L67"/>
      <c r="M67"/>
      <c r="N67"/>
      <c r="O67"/>
      <c r="P67"/>
      <c r="Q67"/>
      <c r="R67"/>
      <c r="S67"/>
      <c r="T67"/>
      <c r="U67"/>
      <c r="V67"/>
    </row>
    <row r="68" spans="1:22" x14ac:dyDescent="0.25">
      <c r="F68" s="1"/>
      <c r="H68" s="17"/>
      <c r="I68"/>
      <c r="J68"/>
      <c r="K68"/>
      <c r="L68"/>
      <c r="M68"/>
      <c r="N68"/>
      <c r="O68"/>
      <c r="P68"/>
      <c r="Q68"/>
      <c r="R68"/>
      <c r="S68"/>
      <c r="T68"/>
      <c r="U68"/>
      <c r="V68"/>
    </row>
    <row r="69" spans="1:22" x14ac:dyDescent="0.25">
      <c r="F69" s="1"/>
      <c r="H69" s="17"/>
    </row>
    <row r="70" spans="1:22" x14ac:dyDescent="0.25">
      <c r="F70" s="1"/>
      <c r="H70" s="17"/>
    </row>
    <row r="71" spans="1:22" ht="30.75" customHeight="1" x14ac:dyDescent="0.25">
      <c r="F71" s="1"/>
      <c r="H71" s="17"/>
    </row>
    <row r="72" spans="1:22" s="14" customFormat="1" x14ac:dyDescent="0.25">
      <c r="A72"/>
      <c r="B72" s="1"/>
      <c r="C72" s="1"/>
      <c r="D72" s="1"/>
      <c r="E72" s="1"/>
      <c r="F72" s="1"/>
      <c r="G72"/>
      <c r="H72" s="17"/>
    </row>
    <row r="73" spans="1:22" s="14" customFormat="1" x14ac:dyDescent="0.25">
      <c r="A73"/>
      <c r="B73" s="1"/>
      <c r="C73" s="1"/>
      <c r="D73" s="1"/>
      <c r="E73" s="1"/>
      <c r="F73" s="1"/>
      <c r="G73"/>
      <c r="H73" s="17"/>
    </row>
    <row r="74" spans="1:22" s="14" customFormat="1" x14ac:dyDescent="0.25">
      <c r="A74"/>
      <c r="B74" s="1"/>
      <c r="C74" s="1"/>
      <c r="D74" s="1"/>
      <c r="E74" s="1"/>
      <c r="F74" s="1"/>
      <c r="G74"/>
      <c r="H74" s="17"/>
    </row>
    <row r="75" spans="1:22" s="14" customFormat="1" x14ac:dyDescent="0.25">
      <c r="A75"/>
      <c r="B75" s="1"/>
      <c r="C75" s="1"/>
      <c r="D75" s="1"/>
      <c r="E75" s="1"/>
      <c r="F75" s="1"/>
      <c r="G75"/>
      <c r="H75" s="17"/>
    </row>
    <row r="76" spans="1:22" s="14" customFormat="1" x14ac:dyDescent="0.25">
      <c r="A76"/>
      <c r="B76" s="1"/>
      <c r="C76" s="1"/>
      <c r="D76" s="1"/>
      <c r="E76" s="1"/>
      <c r="F76" s="1"/>
      <c r="G76"/>
      <c r="H76" s="17"/>
    </row>
    <row r="77" spans="1:22" s="14" customFormat="1" x14ac:dyDescent="0.25">
      <c r="A77"/>
      <c r="B77" s="1"/>
      <c r="C77" s="1"/>
      <c r="D77" s="1"/>
      <c r="E77" s="1"/>
      <c r="F77" s="1"/>
      <c r="G77"/>
      <c r="H77" s="17"/>
    </row>
    <row r="78" spans="1:22" s="14" customFormat="1" ht="21.75" customHeight="1" x14ac:dyDescent="0.25">
      <c r="A78"/>
      <c r="B78" s="1"/>
      <c r="C78" s="1"/>
      <c r="D78" s="1"/>
      <c r="E78" s="1"/>
      <c r="F78" s="1"/>
      <c r="G78"/>
      <c r="H78" s="17"/>
    </row>
    <row r="79" spans="1:22" s="14" customFormat="1" x14ac:dyDescent="0.25">
      <c r="A79"/>
      <c r="B79" s="1"/>
      <c r="C79" s="1"/>
      <c r="D79" s="1"/>
      <c r="E79" s="1"/>
      <c r="F79" s="1"/>
      <c r="G79"/>
      <c r="H79" s="17"/>
    </row>
    <row r="80" spans="1:22" s="14" customFormat="1" x14ac:dyDescent="0.25">
      <c r="A80"/>
      <c r="B80" s="1"/>
      <c r="C80" s="1"/>
      <c r="D80" s="1"/>
      <c r="E80" s="1"/>
      <c r="F80" s="1"/>
      <c r="G80"/>
      <c r="H80" s="17"/>
    </row>
    <row r="81" spans="1:8" s="14" customFormat="1" x14ac:dyDescent="0.25">
      <c r="A81"/>
      <c r="B81" s="1"/>
      <c r="C81" s="1"/>
      <c r="D81" s="1"/>
      <c r="E81" s="1"/>
      <c r="F81" s="1"/>
      <c r="G81"/>
      <c r="H81" s="17"/>
    </row>
    <row r="82" spans="1:8" s="14" customFormat="1" x14ac:dyDescent="0.25">
      <c r="A82"/>
      <c r="B82" s="1"/>
      <c r="C82" s="1"/>
      <c r="D82" s="1"/>
      <c r="E82" s="1"/>
      <c r="F82" s="1"/>
      <c r="G82"/>
      <c r="H82" s="17"/>
    </row>
    <row r="83" spans="1:8" s="14" customFormat="1" x14ac:dyDescent="0.25">
      <c r="A83"/>
      <c r="B83" s="1"/>
      <c r="C83" s="1"/>
      <c r="D83" s="1"/>
      <c r="E83" s="1"/>
      <c r="F83" s="1"/>
      <c r="G83"/>
      <c r="H83" s="17"/>
    </row>
    <row r="84" spans="1:8" s="14" customFormat="1" x14ac:dyDescent="0.25">
      <c r="A84"/>
      <c r="B84" s="1"/>
      <c r="C84" s="1"/>
      <c r="D84" s="1"/>
      <c r="E84" s="1"/>
      <c r="F84" s="1"/>
      <c r="G84"/>
      <c r="H84" s="17"/>
    </row>
    <row r="85" spans="1:8" s="14" customFormat="1" x14ac:dyDescent="0.25">
      <c r="A85"/>
      <c r="B85" s="1"/>
      <c r="C85" s="1"/>
      <c r="D85" s="1"/>
      <c r="E85" s="1"/>
      <c r="F85" s="1"/>
      <c r="G85"/>
      <c r="H85" s="17"/>
    </row>
    <row r="86" spans="1:8" s="14" customFormat="1" x14ac:dyDescent="0.25">
      <c r="A86"/>
      <c r="B86" s="1"/>
      <c r="C86" s="1"/>
      <c r="D86" s="1"/>
      <c r="E86" s="1"/>
      <c r="F86" s="1"/>
      <c r="G86"/>
      <c r="H86" s="17"/>
    </row>
    <row r="87" spans="1:8" s="14" customFormat="1" x14ac:dyDescent="0.25">
      <c r="A87"/>
      <c r="B87" s="1"/>
      <c r="C87" s="1"/>
      <c r="D87" s="1"/>
      <c r="E87" s="1"/>
      <c r="F87" s="1"/>
      <c r="G87"/>
    </row>
    <row r="88" spans="1:8" x14ac:dyDescent="0.25">
      <c r="F88" s="1"/>
    </row>
    <row r="89" spans="1:8" x14ac:dyDescent="0.25">
      <c r="F89" s="1"/>
    </row>
    <row r="90" spans="1:8" x14ac:dyDescent="0.25">
      <c r="F90" s="1"/>
    </row>
    <row r="91" spans="1:8" ht="15" customHeight="1" x14ac:dyDescent="0.25">
      <c r="F91" s="1"/>
    </row>
    <row r="92" spans="1:8" ht="15" customHeight="1" x14ac:dyDescent="0.25">
      <c r="F92" s="1"/>
    </row>
    <row r="93" spans="1:8" ht="15" customHeight="1" x14ac:dyDescent="0.25">
      <c r="F93" s="1"/>
    </row>
    <row r="94" spans="1:8" ht="18.75" customHeight="1" x14ac:dyDescent="0.25">
      <c r="F94" s="1"/>
    </row>
    <row r="95" spans="1:8" x14ac:dyDescent="0.25">
      <c r="F95" s="1"/>
    </row>
    <row r="96" spans="1:8" x14ac:dyDescent="0.25">
      <c r="F96" s="1"/>
    </row>
    <row r="97" spans="6:6" x14ac:dyDescent="0.25">
      <c r="F97" s="1"/>
    </row>
    <row r="98" spans="6:6" x14ac:dyDescent="0.25">
      <c r="F98" s="1"/>
    </row>
    <row r="99" spans="6:6" x14ac:dyDescent="0.25">
      <c r="F99" s="1"/>
    </row>
    <row r="100" spans="6:6" x14ac:dyDescent="0.25">
      <c r="F100" s="1"/>
    </row>
    <row r="101" spans="6:6" x14ac:dyDescent="0.25">
      <c r="F101" s="1"/>
    </row>
    <row r="102" spans="6:6" x14ac:dyDescent="0.25">
      <c r="F102" s="1"/>
    </row>
    <row r="103" spans="6:6" x14ac:dyDescent="0.25">
      <c r="F103" s="1"/>
    </row>
    <row r="104" spans="6:6" x14ac:dyDescent="0.25">
      <c r="F104" s="1"/>
    </row>
    <row r="105" spans="6:6" x14ac:dyDescent="0.25">
      <c r="F105" s="1"/>
    </row>
    <row r="106" spans="6:6" x14ac:dyDescent="0.25">
      <c r="F106" s="1"/>
    </row>
    <row r="107" spans="6:6" x14ac:dyDescent="0.25">
      <c r="F107" s="1"/>
    </row>
    <row r="108" spans="6:6" x14ac:dyDescent="0.25">
      <c r="F108" s="1"/>
    </row>
    <row r="109" spans="6:6" x14ac:dyDescent="0.25">
      <c r="F109" s="1"/>
    </row>
    <row r="110" spans="6:6" x14ac:dyDescent="0.25">
      <c r="F110" s="1"/>
    </row>
    <row r="111" spans="6:6" x14ac:dyDescent="0.25">
      <c r="F111" s="1"/>
    </row>
    <row r="112" spans="6:6" x14ac:dyDescent="0.25">
      <c r="F112" s="1"/>
    </row>
    <row r="113" spans="6:6" x14ac:dyDescent="0.25">
      <c r="F113" s="1"/>
    </row>
    <row r="114" spans="6:6" x14ac:dyDescent="0.25">
      <c r="F114" s="1"/>
    </row>
    <row r="115" spans="6:6" x14ac:dyDescent="0.25">
      <c r="F115" s="1"/>
    </row>
    <row r="116" spans="6:6" x14ac:dyDescent="0.25">
      <c r="F116" s="1"/>
    </row>
    <row r="117" spans="6:6" x14ac:dyDescent="0.25">
      <c r="F117" s="1"/>
    </row>
    <row r="118" spans="6:6" x14ac:dyDescent="0.25">
      <c r="F118" s="1"/>
    </row>
    <row r="119" spans="6:6" x14ac:dyDescent="0.25">
      <c r="F119" s="1"/>
    </row>
  </sheetData>
  <sheetProtection algorithmName="SHA-512" hashValue="rU9oKDw2GdHkZwxF+WBXx4ZjleBdi7K3WX1RkF+9XzOO+wHYedQxeCyWVgV0aQHVm3zZJiQj3395TrLvHndwfg==" saltValue="P5K8RhFBHZqif8M5ilBIPw==" spinCount="100000" sheet="1" objects="1" scenarios="1" selectLockedCells="1"/>
  <mergeCells count="4">
    <mergeCell ref="A2:F2"/>
    <mergeCell ref="B48:E48"/>
    <mergeCell ref="B49:E49"/>
    <mergeCell ref="B47:E47"/>
  </mergeCells>
  <pageMargins left="1.1023622047244095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Joze Ratej</dc:creator>
  <cp:lastModifiedBy>Petra Dečman</cp:lastModifiedBy>
  <cp:lastPrinted>2021-11-02T13:16:42Z</cp:lastPrinted>
  <dcterms:created xsi:type="dcterms:W3CDTF">2020-07-28T20:18:47Z</dcterms:created>
  <dcterms:modified xsi:type="dcterms:W3CDTF">2026-08-12T10:17:40Z</dcterms:modified>
</cp:coreProperties>
</file>